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Лист1!$A$1:$E$109</definedName>
  </definedNames>
  <calcPr calcId="125725" refMode="R1C1"/>
</workbook>
</file>

<file path=xl/calcChain.xml><?xml version="1.0" encoding="utf-8"?>
<calcChain xmlns="http://schemas.openxmlformats.org/spreadsheetml/2006/main">
  <c r="D106" i="1"/>
  <c r="D105"/>
  <c r="D70"/>
  <c r="D96"/>
  <c r="D98"/>
  <c r="D100"/>
  <c r="D52" l="1"/>
  <c r="D94"/>
  <c r="D92"/>
  <c r="D90"/>
  <c r="D88"/>
  <c r="D84"/>
  <c r="D80"/>
  <c r="D58" l="1"/>
  <c r="D56"/>
  <c r="D54" l="1"/>
  <c r="D34" l="1"/>
  <c r="D39" l="1"/>
  <c r="D32" l="1"/>
  <c r="D28" l="1"/>
  <c r="D26" l="1"/>
  <c r="D24" l="1"/>
  <c r="D33" l="1"/>
  <c r="D21" l="1"/>
  <c r="D72"/>
  <c r="D71"/>
  <c r="D102"/>
  <c r="D86"/>
  <c r="D82"/>
  <c r="D68"/>
  <c r="D78" l="1"/>
  <c r="D74" l="1"/>
  <c r="D76"/>
  <c r="D66"/>
  <c r="D64"/>
  <c r="D62"/>
  <c r="D19" l="1"/>
  <c r="D42" l="1"/>
  <c r="D41" s="1"/>
  <c r="D60"/>
  <c r="D59" s="1"/>
</calcChain>
</file>

<file path=xl/sharedStrings.xml><?xml version="1.0" encoding="utf-8"?>
<sst xmlns="http://schemas.openxmlformats.org/spreadsheetml/2006/main" count="141" uniqueCount="68">
  <si>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</si>
  <si>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</si>
  <si>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</si>
  <si>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</si>
  <si>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</si>
  <si>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</si>
  <si>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</si>
  <si>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</si>
  <si>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</si>
  <si>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</si>
  <si>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</si>
  <si>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</si>
  <si>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</si>
  <si>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</si>
  <si>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</si>
  <si>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</si>
  <si>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</si>
  <si>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</si>
  <si>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</si>
  <si>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</si>
  <si>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</si>
  <si>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</si>
  <si>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</si>
  <si>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</si>
  <si>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</si>
  <si>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</si>
  <si>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</si>
  <si>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</si>
  <si>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</si>
  <si>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</si>
  <si>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</si>
  <si>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0356200000</t>
  </si>
  <si>
    <t>Надія ЖУК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</si>
  <si>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</si>
  <si>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</si>
  <si>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</si>
  <si>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</si>
  <si>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9900000000</t>
  </si>
  <si>
    <t>Додаток 4</t>
  </si>
  <si>
    <t>Пільгове медичне обслуговування осіб, які постраждали внаслідок Чорнобильської катастрофи</t>
  </si>
  <si>
    <t>Поховання учасників бойових дій та осіб з інвалідністю внаслідок війни</t>
  </si>
  <si>
    <t xml:space="preserve">Компенсаційні виплати особам з інвалідністю на бензин, ремонт, технічне обслуговування автомобілів і на транспортне обслуговування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</si>
  <si>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</si>
  <si>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</si>
  <si>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</si>
  <si>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Освітня субвенція з державного бюджету місцевим бюджетам 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</si>
  <si>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</si>
  <si>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</si>
  <si>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місцевого бюджету на здійснення переданих видатків у сфері освіти за рахунок коштів освітньої субвенції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</si>
  <si>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</si>
  <si>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</si>
  <si>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</si>
  <si>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бюджету міської територіальної громади  на поточний ремонт автомобільної дороги загального користування місцевого значення С 030310   /С030305/  - Низкиничі - Хренів</t>
  </si>
  <si>
    <t xml:space="preserve">Субвенція з бюджету міської територіальної громади  на експлуатаційне утримання  автомобільної  дороги загального користування місцевого значення О030325 Литовеж – Грибовиця - Соснина -/О030319/ </t>
  </si>
  <si>
    <t>Субвенція з бюджету міської територіальної громади  на експлуатаційне утримання  автомобільної  дороги загального користування місцевого значення С 030318 /С030305/ - Тишковичі - /Т-03-05/</t>
  </si>
  <si>
    <t>Субвенція з бюджету міської територіальної громади управлінню патрульної поліції  у Волинській області Департаменту патрульної поліції для забезпечення матеріально - технічних потреб</t>
  </si>
  <si>
    <t xml:space="preserve"> Субвенція з бюджету міської територіальної громади управлінню Служби безпеки України у Волинській області для забезпечення матеріально - технічних потреб</t>
  </si>
  <si>
    <t xml:space="preserve"> Субвенція з бюджету міської територіальної громади на придбання професійного спортивного інвентарю для жителя Нововолинської міської територіальної громади Гордієвича Сергія Юрійовича – члена національної збірної команди України з пара гірськолижного спорту серед осіб з ураженнями опорно – рухового апарату,  Волинським регіональним центром з фізичної культури і спорту осіб з інвалідністю «Інваспорт»  Волинської обласної ради </t>
  </si>
  <si>
    <t>Інші субвенції з місцевого бюджету</t>
  </si>
  <si>
    <t>"Міжбюджетні трансферти  на  2026 рік"</t>
  </si>
  <si>
    <t>Зміни до додатка 4</t>
  </si>
  <si>
    <t xml:space="preserve"> Субвенція з бюджету міської територіальної громади Головному управлінню Національної поліції у Волинській області для забезпечення матеріально - технічних потреб</t>
  </si>
  <si>
    <t xml:space="preserve">до рішення міської ради  "Про  бюджет Нововолинської міської територіальної громади   на 2026 рік"    </t>
  </si>
  <si>
    <t>Субвенція з бюджету міської територіальної громади прикордонному загону ХХХХХХ</t>
  </si>
  <si>
    <t>Субвенція з бюджету міської територіальної громади  прикордонному  загону ХХХХХХ</t>
  </si>
  <si>
    <t xml:space="preserve"> Субвенція з бюджету міської територіальної громади військовій частині ХХХХХХ</t>
  </si>
  <si>
    <t xml:space="preserve"> Субвенція з бюджету міської територіальної громади військовій частиніХХХХХХ</t>
  </si>
  <si>
    <t>19.02.2026 №56/38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</si>
</sst>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60">
    <xf numFmtId="0" fontId="0" fillId="0" borderId="0" xfId="0"/>
    <xf numFmtId="0" fontId="8" fillId="0" borderId="0" xfId="1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1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8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9"/>
  <sheetViews>
    <sheetView tabSelected="1" view="pageBreakPreview" zoomScale="89" zoomScaleSheetLayoutView="89" workbookViewId="0">
      <selection activeCell="H18" sqref="H18"/>
    </sheetView>
  </sheetViews>
  <sheetFormatPr defaultColWidth="8.7109375" defaultRowHeight="15"/>
  <cols>
    <col min="1" max="2" width="20.28515625" style="5" customWidth="1"/>
    <col min="3" max="3" width="69.28515625" style="5" customWidth="1"/>
    <col min="4" max="4" width="22.42578125" style="5" customWidth="1"/>
    <col min="5" max="6" width="8.7109375" style="5"/>
    <col min="7" max="7" width="11.28515625" style="5" bestFit="1" customWidth="1"/>
    <col min="8" max="16384" width="8.7109375" style="5"/>
  </cols>
  <sheetData>
    <row r="1" spans="1:5" ht="19.5" customHeight="1">
      <c r="A1" s="4"/>
      <c r="B1" s="4"/>
      <c r="C1" s="14"/>
      <c r="D1" s="58" t="s">
        <v>38</v>
      </c>
      <c r="E1" s="58"/>
    </row>
    <row r="2" spans="1:5" ht="18.75">
      <c r="A2" s="4"/>
      <c r="B2" s="4"/>
      <c r="C2" s="13"/>
      <c r="D2" s="1" t="s">
        <v>29</v>
      </c>
      <c r="E2" s="1"/>
    </row>
    <row r="3" spans="1:5" ht="23.65" customHeight="1">
      <c r="A3" s="4"/>
      <c r="B3" s="4"/>
      <c r="C3" s="15"/>
      <c r="D3" s="59" t="s">
        <v>67</v>
      </c>
      <c r="E3" s="59"/>
    </row>
    <row r="4" spans="1:5" ht="18.75">
      <c r="A4" s="4"/>
      <c r="B4" s="4"/>
      <c r="C4" s="3"/>
      <c r="D4" s="3"/>
      <c r="E4" s="1"/>
    </row>
    <row r="5" spans="1:5" ht="18" customHeight="1">
      <c r="A5" s="54" t="s">
        <v>60</v>
      </c>
      <c r="B5" s="54"/>
      <c r="C5" s="54"/>
      <c r="D5" s="54"/>
    </row>
    <row r="6" spans="1:5" ht="21.6" customHeight="1">
      <c r="A6" s="54" t="s">
        <v>62</v>
      </c>
      <c r="B6" s="54"/>
      <c r="C6" s="54"/>
      <c r="D6" s="54"/>
    </row>
    <row r="7" spans="1:5" ht="21.6" customHeight="1">
      <c r="A7" s="54" t="s">
        <v>59</v>
      </c>
      <c r="B7" s="54"/>
      <c r="C7" s="54"/>
      <c r="D7" s="54"/>
      <c r="E7" s="6"/>
    </row>
    <row r="8" spans="1:5" ht="12.6" customHeight="1">
      <c r="A8" s="54"/>
      <c r="B8" s="54"/>
      <c r="C8" s="54"/>
      <c r="D8" s="54"/>
      <c r="E8" s="6"/>
    </row>
    <row r="9" spans="1:5" ht="18" customHeight="1">
      <c r="A9" s="45" t="s">
        <v>31</v>
      </c>
      <c r="B9" s="45"/>
      <c r="C9" s="45"/>
      <c r="D9" s="45"/>
      <c r="E9" s="5" t="s">
        <v>22</v>
      </c>
    </row>
    <row r="10" spans="1:5" ht="21" customHeight="1">
      <c r="A10" s="46" t="s">
        <v>0</v>
      </c>
      <c r="B10" s="46"/>
      <c r="C10" s="46"/>
      <c r="D10" s="46"/>
    </row>
    <row r="11" spans="1:5">
      <c r="A11" s="7"/>
      <c r="B11" s="7"/>
    </row>
    <row r="12" spans="1:5" ht="18.75">
      <c r="A12" s="51" t="s">
        <v>1</v>
      </c>
      <c r="B12" s="51"/>
      <c r="C12" s="51"/>
      <c r="D12" s="51"/>
    </row>
    <row r="13" spans="1:5" ht="8.65" customHeight="1">
      <c r="A13" s="8"/>
      <c r="B13" s="8"/>
    </row>
    <row r="14" spans="1:5" ht="15.75">
      <c r="A14" s="9"/>
      <c r="B14" s="9"/>
      <c r="D14" s="9" t="s">
        <v>2</v>
      </c>
    </row>
    <row r="15" spans="1:5" ht="40.5" customHeight="1">
      <c r="A15" s="21" t="s">
        <v>3</v>
      </c>
      <c r="B15" s="52" t="s">
        <v>19</v>
      </c>
      <c r="C15" s="52"/>
      <c r="D15" s="52" t="s">
        <v>6</v>
      </c>
    </row>
    <row r="16" spans="1:5" ht="19.899999999999999" customHeight="1">
      <c r="A16" s="21" t="s">
        <v>4</v>
      </c>
      <c r="B16" s="52"/>
      <c r="C16" s="52"/>
      <c r="D16" s="52"/>
    </row>
    <row r="17" spans="1:4" ht="14.65" customHeight="1">
      <c r="A17" s="22">
        <v>1</v>
      </c>
      <c r="B17" s="53">
        <v>2</v>
      </c>
      <c r="C17" s="53"/>
      <c r="D17" s="22">
        <v>3</v>
      </c>
    </row>
    <row r="18" spans="1:4" ht="22.9" customHeight="1">
      <c r="A18" s="55" t="s">
        <v>7</v>
      </c>
      <c r="B18" s="55"/>
      <c r="C18" s="55"/>
      <c r="D18" s="55"/>
    </row>
    <row r="19" spans="1:4" ht="22.9" hidden="1" customHeight="1">
      <c r="A19" s="39">
        <v>41020100</v>
      </c>
      <c r="B19" s="47" t="s">
        <v>24</v>
      </c>
      <c r="C19" s="47"/>
      <c r="D19" s="19">
        <f>D20</f>
        <v>10833400</v>
      </c>
    </row>
    <row r="20" spans="1:4" ht="22.9" hidden="1" customHeight="1">
      <c r="A20" s="20" t="s">
        <v>37</v>
      </c>
      <c r="B20" s="48" t="s">
        <v>25</v>
      </c>
      <c r="C20" s="48"/>
      <c r="D20" s="18">
        <v>10833400</v>
      </c>
    </row>
    <row r="21" spans="1:4" ht="22.9" hidden="1" customHeight="1">
      <c r="A21" s="40">
        <v>41033900</v>
      </c>
      <c r="B21" s="47" t="s">
        <v>27</v>
      </c>
      <c r="C21" s="47"/>
      <c r="D21" s="19">
        <f>D22</f>
        <v>0</v>
      </c>
    </row>
    <row r="22" spans="1:4" ht="22.9" hidden="1" customHeight="1">
      <c r="A22" s="20" t="s">
        <v>37</v>
      </c>
      <c r="B22" s="48" t="s">
        <v>25</v>
      </c>
      <c r="C22" s="48"/>
      <c r="D22" s="18"/>
    </row>
    <row r="23" spans="1:4" ht="82.9" hidden="1" customHeight="1">
      <c r="A23" s="39">
        <v>41021400</v>
      </c>
      <c r="B23" s="47" t="s">
        <v>42</v>
      </c>
      <c r="C23" s="47"/>
      <c r="D23" s="19">
        <v>8466400</v>
      </c>
    </row>
    <row r="24" spans="1:4" ht="22.9" hidden="1" customHeight="1">
      <c r="A24" s="20" t="s">
        <v>37</v>
      </c>
      <c r="B24" s="48" t="s">
        <v>25</v>
      </c>
      <c r="C24" s="48"/>
      <c r="D24" s="18">
        <f>D23</f>
        <v>8466400</v>
      </c>
    </row>
    <row r="25" spans="1:4" ht="42.6" customHeight="1">
      <c r="A25" s="42" t="s">
        <v>43</v>
      </c>
      <c r="B25" s="47" t="s">
        <v>44</v>
      </c>
      <c r="C25" s="47"/>
      <c r="D25" s="19">
        <v>7708800</v>
      </c>
    </row>
    <row r="26" spans="1:4" ht="22.9" customHeight="1">
      <c r="A26" s="20" t="s">
        <v>37</v>
      </c>
      <c r="B26" s="48" t="s">
        <v>25</v>
      </c>
      <c r="C26" s="48"/>
      <c r="D26" s="18">
        <f>D25</f>
        <v>7708800</v>
      </c>
    </row>
    <row r="27" spans="1:4" ht="22.9" customHeight="1">
      <c r="A27" s="42">
        <v>41033900</v>
      </c>
      <c r="B27" s="47" t="s">
        <v>45</v>
      </c>
      <c r="C27" s="47"/>
      <c r="D27" s="19">
        <v>104916600</v>
      </c>
    </row>
    <row r="28" spans="1:4" ht="22.9" customHeight="1">
      <c r="A28" s="20" t="s">
        <v>37</v>
      </c>
      <c r="B28" s="48" t="s">
        <v>25</v>
      </c>
      <c r="C28" s="48"/>
      <c r="D28" s="18">
        <f>D27</f>
        <v>104916600</v>
      </c>
    </row>
    <row r="29" spans="1:4" ht="42" customHeight="1">
      <c r="A29" s="42" t="s">
        <v>47</v>
      </c>
      <c r="B29" s="47" t="s">
        <v>46</v>
      </c>
      <c r="C29" s="47"/>
      <c r="D29" s="19">
        <v>11863700</v>
      </c>
    </row>
    <row r="30" spans="1:4" ht="22.9" customHeight="1">
      <c r="A30" s="20" t="s">
        <v>37</v>
      </c>
      <c r="B30" s="48" t="s">
        <v>25</v>
      </c>
      <c r="C30" s="48"/>
      <c r="D30" s="18">
        <v>11863700</v>
      </c>
    </row>
    <row r="31" spans="1:4" ht="35.450000000000003" customHeight="1">
      <c r="A31" s="43">
        <v>41051000</v>
      </c>
      <c r="B31" s="47" t="s">
        <v>48</v>
      </c>
      <c r="C31" s="47"/>
      <c r="D31" s="19">
        <v>1858300</v>
      </c>
    </row>
    <row r="32" spans="1:4" ht="22.9" customHeight="1">
      <c r="A32" s="20" t="s">
        <v>33</v>
      </c>
      <c r="B32" s="48" t="s">
        <v>34</v>
      </c>
      <c r="C32" s="48"/>
      <c r="D32" s="18">
        <f>D31</f>
        <v>1858300</v>
      </c>
    </row>
    <row r="33" spans="1:12" ht="22.9" hidden="1" customHeight="1">
      <c r="A33" s="40" t="s">
        <v>35</v>
      </c>
      <c r="B33" s="47" t="s">
        <v>36</v>
      </c>
      <c r="C33" s="47"/>
      <c r="D33" s="19">
        <f>D34</f>
        <v>265100</v>
      </c>
    </row>
    <row r="34" spans="1:12" ht="22.9" hidden="1" customHeight="1">
      <c r="A34" s="20" t="s">
        <v>33</v>
      </c>
      <c r="B34" s="48" t="s">
        <v>34</v>
      </c>
      <c r="C34" s="48"/>
      <c r="D34" s="18">
        <f>D35+D36+D37</f>
        <v>265100</v>
      </c>
      <c r="L34" s="41"/>
    </row>
    <row r="35" spans="1:12" ht="36.75" hidden="1" customHeight="1">
      <c r="A35" s="40"/>
      <c r="B35" s="47" t="s">
        <v>40</v>
      </c>
      <c r="C35" s="47"/>
      <c r="D35" s="19">
        <v>116000</v>
      </c>
    </row>
    <row r="36" spans="1:12" ht="36.75" hidden="1" customHeight="1">
      <c r="A36" s="40"/>
      <c r="B36" s="47" t="s">
        <v>39</v>
      </c>
      <c r="C36" s="47"/>
      <c r="D36" s="19">
        <v>99100</v>
      </c>
    </row>
    <row r="37" spans="1:12" ht="36.75" hidden="1" customHeight="1">
      <c r="A37" s="40"/>
      <c r="B37" s="47" t="s">
        <v>41</v>
      </c>
      <c r="C37" s="47"/>
      <c r="D37" s="19">
        <v>50000</v>
      </c>
    </row>
    <row r="38" spans="1:12" ht="82.9" customHeight="1">
      <c r="A38" s="40" t="s">
        <v>49</v>
      </c>
      <c r="B38" s="47" t="s">
        <v>50</v>
      </c>
      <c r="C38" s="47"/>
      <c r="D38" s="19">
        <v>2001581</v>
      </c>
    </row>
    <row r="39" spans="1:12" ht="28.9" customHeight="1">
      <c r="A39" s="20" t="s">
        <v>33</v>
      </c>
      <c r="B39" s="48" t="s">
        <v>34</v>
      </c>
      <c r="C39" s="48"/>
      <c r="D39" s="19">
        <f>D38</f>
        <v>2001581</v>
      </c>
    </row>
    <row r="40" spans="1:12" ht="22.15" customHeight="1">
      <c r="A40" s="55" t="s">
        <v>8</v>
      </c>
      <c r="B40" s="55"/>
      <c r="C40" s="55"/>
      <c r="D40" s="55"/>
    </row>
    <row r="41" spans="1:12" ht="18.75">
      <c r="A41" s="22" t="s">
        <v>9</v>
      </c>
      <c r="B41" s="26"/>
      <c r="C41" s="27" t="s">
        <v>10</v>
      </c>
      <c r="D41" s="25">
        <f>D42+D43</f>
        <v>147913881</v>
      </c>
    </row>
    <row r="42" spans="1:12" ht="18.75">
      <c r="A42" s="22" t="s">
        <v>9</v>
      </c>
      <c r="B42" s="26"/>
      <c r="C42" s="27" t="s">
        <v>11</v>
      </c>
      <c r="D42" s="25">
        <f>D19+D21+D23+D25+D27+D29+D31+D33+D38</f>
        <v>147913881</v>
      </c>
    </row>
    <row r="43" spans="1:12" ht="18.75">
      <c r="A43" s="22" t="s">
        <v>9</v>
      </c>
      <c r="B43" s="26"/>
      <c r="C43" s="27" t="s">
        <v>12</v>
      </c>
      <c r="D43" s="25">
        <v>0</v>
      </c>
    </row>
    <row r="44" spans="1:12" ht="10.15" customHeight="1">
      <c r="A44" s="10"/>
      <c r="B44" s="10"/>
    </row>
    <row r="45" spans="1:12" ht="13.9" customHeight="1">
      <c r="A45" s="54" t="s">
        <v>13</v>
      </c>
      <c r="B45" s="54"/>
      <c r="C45" s="54"/>
      <c r="D45" s="54"/>
    </row>
    <row r="46" spans="1:12" ht="11.65" customHeight="1">
      <c r="A46" s="11"/>
      <c r="B46" s="11"/>
    </row>
    <row r="47" spans="1:12" ht="13.9" customHeight="1">
      <c r="B47" s="9"/>
      <c r="D47" s="9" t="s">
        <v>14</v>
      </c>
    </row>
    <row r="48" spans="1:12" ht="15.75">
      <c r="A48" s="50" t="s">
        <v>20</v>
      </c>
      <c r="B48" s="50" t="s">
        <v>15</v>
      </c>
      <c r="C48" s="23" t="s">
        <v>5</v>
      </c>
      <c r="D48" s="52" t="s">
        <v>6</v>
      </c>
    </row>
    <row r="49" spans="1:4" ht="35.65" customHeight="1">
      <c r="A49" s="50"/>
      <c r="B49" s="50"/>
      <c r="C49" s="21" t="s">
        <v>16</v>
      </c>
      <c r="D49" s="52"/>
    </row>
    <row r="50" spans="1:4" ht="19.899999999999999" customHeight="1">
      <c r="A50" s="21">
        <v>1</v>
      </c>
      <c r="B50" s="21">
        <v>2</v>
      </c>
      <c r="C50" s="21">
        <v>3</v>
      </c>
      <c r="D50" s="21">
        <v>4</v>
      </c>
    </row>
    <row r="51" spans="1:4" ht="22.15" customHeight="1">
      <c r="A51" s="57" t="s">
        <v>17</v>
      </c>
      <c r="B51" s="57"/>
      <c r="C51" s="57"/>
      <c r="D51" s="57"/>
    </row>
    <row r="52" spans="1:4" ht="91.15" customHeight="1">
      <c r="A52" s="28"/>
      <c r="B52" s="28">
        <v>9730</v>
      </c>
      <c r="C52" s="29" t="s">
        <v>51</v>
      </c>
      <c r="D52" s="30">
        <f>D53+D55+D57</f>
        <v>5727100</v>
      </c>
    </row>
    <row r="53" spans="1:4" ht="79.150000000000006" customHeight="1">
      <c r="A53" s="31">
        <v>3719730</v>
      </c>
      <c r="B53" s="31">
        <v>9730</v>
      </c>
      <c r="C53" s="32" t="s">
        <v>53</v>
      </c>
      <c r="D53" s="19">
        <v>2065100</v>
      </c>
    </row>
    <row r="54" spans="1:4" ht="30" customHeight="1">
      <c r="A54" s="20" t="s">
        <v>33</v>
      </c>
      <c r="B54" s="34">
        <v>9730</v>
      </c>
      <c r="C54" s="44" t="s">
        <v>34</v>
      </c>
      <c r="D54" s="19">
        <f>D53</f>
        <v>2065100</v>
      </c>
    </row>
    <row r="55" spans="1:4" ht="76.900000000000006" customHeight="1">
      <c r="A55" s="31">
        <v>3719730</v>
      </c>
      <c r="B55" s="31">
        <v>9730</v>
      </c>
      <c r="C55" s="32" t="s">
        <v>52</v>
      </c>
      <c r="D55" s="19">
        <v>3425000</v>
      </c>
    </row>
    <row r="56" spans="1:4" ht="30.6" customHeight="1">
      <c r="A56" s="20" t="s">
        <v>33</v>
      </c>
      <c r="B56" s="34">
        <v>9730</v>
      </c>
      <c r="C56" s="44" t="s">
        <v>34</v>
      </c>
      <c r="D56" s="18">
        <f>D55</f>
        <v>3425000</v>
      </c>
    </row>
    <row r="57" spans="1:4" ht="77.45" customHeight="1">
      <c r="A57" s="31">
        <v>3719730</v>
      </c>
      <c r="B57" s="31">
        <v>9730</v>
      </c>
      <c r="C57" s="32" t="s">
        <v>54</v>
      </c>
      <c r="D57" s="19">
        <v>237000</v>
      </c>
    </row>
    <row r="58" spans="1:4" ht="36.6" customHeight="1">
      <c r="A58" s="20" t="s">
        <v>33</v>
      </c>
      <c r="B58" s="34">
        <v>9730</v>
      </c>
      <c r="C58" s="44" t="s">
        <v>34</v>
      </c>
      <c r="D58" s="18">
        <f>D57</f>
        <v>237000</v>
      </c>
    </row>
    <row r="59" spans="1:4" ht="18" customHeight="1">
      <c r="A59" s="28"/>
      <c r="B59" s="28">
        <v>9770</v>
      </c>
      <c r="C59" s="29" t="s">
        <v>58</v>
      </c>
      <c r="D59" s="30">
        <f>D60+D62+D64+D66+D68</f>
        <v>400000</v>
      </c>
    </row>
    <row r="60" spans="1:4" ht="145.15" customHeight="1">
      <c r="A60" s="31">
        <v>3719770</v>
      </c>
      <c r="B60" s="31">
        <v>9770</v>
      </c>
      <c r="C60" s="32" t="s">
        <v>57</v>
      </c>
      <c r="D60" s="19">
        <f>D61</f>
        <v>400000</v>
      </c>
    </row>
    <row r="61" spans="1:4" ht="18" customHeight="1">
      <c r="A61" s="20" t="s">
        <v>33</v>
      </c>
      <c r="B61" s="34">
        <v>9770</v>
      </c>
      <c r="C61" s="35" t="s">
        <v>34</v>
      </c>
      <c r="D61" s="18">
        <v>400000</v>
      </c>
    </row>
    <row r="62" spans="1:4" ht="73.150000000000006" hidden="1" customHeight="1">
      <c r="A62" s="31">
        <v>3719770</v>
      </c>
      <c r="B62" s="31">
        <v>9770</v>
      </c>
      <c r="C62" s="32"/>
      <c r="D62" s="19">
        <f>D63</f>
        <v>0</v>
      </c>
    </row>
    <row r="63" spans="1:4" ht="18" hidden="1" customHeight="1">
      <c r="A63" s="33" t="s">
        <v>21</v>
      </c>
      <c r="B63" s="34">
        <v>9770</v>
      </c>
      <c r="C63" s="36"/>
      <c r="D63" s="18"/>
    </row>
    <row r="64" spans="1:4" ht="39.6" hidden="1" customHeight="1">
      <c r="A64" s="31">
        <v>3719770</v>
      </c>
      <c r="B64" s="31">
        <v>9770</v>
      </c>
      <c r="C64" s="32"/>
      <c r="D64" s="19">
        <f>D65</f>
        <v>0</v>
      </c>
    </row>
    <row r="65" spans="1:8" ht="18.600000000000001" hidden="1" customHeight="1">
      <c r="A65" s="33" t="s">
        <v>21</v>
      </c>
      <c r="B65" s="34">
        <v>9770</v>
      </c>
      <c r="C65" s="36"/>
      <c r="D65" s="18"/>
    </row>
    <row r="66" spans="1:8" ht="53.65" hidden="1" customHeight="1">
      <c r="A66" s="31">
        <v>3719770</v>
      </c>
      <c r="B66" s="31">
        <v>9770</v>
      </c>
      <c r="C66" s="32"/>
      <c r="D66" s="19">
        <f>D67</f>
        <v>0</v>
      </c>
    </row>
    <row r="67" spans="1:8" ht="25.15" hidden="1" customHeight="1">
      <c r="A67" s="33" t="s">
        <v>21</v>
      </c>
      <c r="B67" s="34">
        <v>9770</v>
      </c>
      <c r="C67" s="36"/>
      <c r="D67" s="18"/>
    </row>
    <row r="68" spans="1:8" ht="59.65" hidden="1" customHeight="1">
      <c r="A68" s="31">
        <v>3719770</v>
      </c>
      <c r="B68" s="31">
        <v>9770</v>
      </c>
      <c r="C68" s="32"/>
      <c r="D68" s="19">
        <f>D69</f>
        <v>0</v>
      </c>
    </row>
    <row r="69" spans="1:8" ht="24" hidden="1" customHeight="1">
      <c r="A69" s="33" t="s">
        <v>21</v>
      </c>
      <c r="B69" s="34">
        <v>9770</v>
      </c>
      <c r="C69" s="36"/>
      <c r="D69" s="18"/>
    </row>
    <row r="70" spans="1:8" ht="56.65" customHeight="1">
      <c r="A70" s="28"/>
      <c r="B70" s="28">
        <v>9800</v>
      </c>
      <c r="C70" s="29" t="s">
        <v>28</v>
      </c>
      <c r="D70" s="30">
        <f>D72+D74+D76+D78+D80+D82+D84+D86+D88+D90+D92+D94+D100+D102+D96+D98</f>
        <v>11300000</v>
      </c>
    </row>
    <row r="71" spans="1:8" ht="24" hidden="1" customHeight="1">
      <c r="A71" s="33" t="s">
        <v>26</v>
      </c>
      <c r="B71" s="34">
        <v>9800</v>
      </c>
      <c r="C71" s="36"/>
      <c r="D71" s="30">
        <f>D73+D75+D77+D79+D83+D87+D103</f>
        <v>2100000</v>
      </c>
    </row>
    <row r="72" spans="1:8" ht="37.5">
      <c r="A72" s="31">
        <v>3719800</v>
      </c>
      <c r="B72" s="31">
        <v>9800</v>
      </c>
      <c r="C72" s="32" t="s">
        <v>63</v>
      </c>
      <c r="D72" s="19">
        <f>D73</f>
        <v>300000</v>
      </c>
    </row>
    <row r="73" spans="1:8" ht="18.75">
      <c r="A73" s="20" t="s">
        <v>37</v>
      </c>
      <c r="B73" s="34">
        <v>9800</v>
      </c>
      <c r="C73" s="36" t="s">
        <v>25</v>
      </c>
      <c r="D73" s="18">
        <v>300000</v>
      </c>
    </row>
    <row r="74" spans="1:8" ht="37.5">
      <c r="A74" s="31">
        <v>3719800</v>
      </c>
      <c r="B74" s="31">
        <v>9800</v>
      </c>
      <c r="C74" s="32" t="s">
        <v>64</v>
      </c>
      <c r="D74" s="19">
        <f>D75</f>
        <v>500000</v>
      </c>
      <c r="G74" s="49"/>
      <c r="H74" s="49"/>
    </row>
    <row r="75" spans="1:8" ht="18.75">
      <c r="A75" s="20" t="s">
        <v>37</v>
      </c>
      <c r="B75" s="34">
        <v>9800</v>
      </c>
      <c r="C75" s="36" t="s">
        <v>25</v>
      </c>
      <c r="D75" s="18">
        <v>500000</v>
      </c>
      <c r="G75" s="12"/>
      <c r="H75" s="12"/>
    </row>
    <row r="76" spans="1:8" ht="76.900000000000006" customHeight="1">
      <c r="A76" s="31">
        <v>3719800</v>
      </c>
      <c r="B76" s="31">
        <v>9800</v>
      </c>
      <c r="C76" s="32" t="s">
        <v>55</v>
      </c>
      <c r="D76" s="19">
        <f>D77</f>
        <v>500000</v>
      </c>
    </row>
    <row r="77" spans="1:8" ht="18.75">
      <c r="A77" s="20" t="s">
        <v>37</v>
      </c>
      <c r="B77" s="34">
        <v>9800</v>
      </c>
      <c r="C77" s="36" t="s">
        <v>25</v>
      </c>
      <c r="D77" s="18">
        <v>500000</v>
      </c>
    </row>
    <row r="78" spans="1:8" ht="61.15" customHeight="1">
      <c r="A78" s="31">
        <v>3719800</v>
      </c>
      <c r="B78" s="31">
        <v>9800</v>
      </c>
      <c r="C78" s="32" t="s">
        <v>65</v>
      </c>
      <c r="D78" s="19">
        <f>D79</f>
        <v>300000</v>
      </c>
    </row>
    <row r="79" spans="1:8" ht="18.75">
      <c r="A79" s="20" t="s">
        <v>37</v>
      </c>
      <c r="B79" s="34">
        <v>9800</v>
      </c>
      <c r="C79" s="36" t="s">
        <v>25</v>
      </c>
      <c r="D79" s="18">
        <v>300000</v>
      </c>
    </row>
    <row r="80" spans="1:8" ht="59.45" customHeight="1">
      <c r="A80" s="37">
        <v>3719800</v>
      </c>
      <c r="B80" s="37">
        <v>9800</v>
      </c>
      <c r="C80" s="32" t="s">
        <v>65</v>
      </c>
      <c r="D80" s="38">
        <f>D81</f>
        <v>800000</v>
      </c>
    </row>
    <row r="81" spans="1:6" ht="18.75">
      <c r="A81" s="20" t="s">
        <v>37</v>
      </c>
      <c r="B81" s="34">
        <v>9800</v>
      </c>
      <c r="C81" s="36" t="s">
        <v>25</v>
      </c>
      <c r="D81" s="18">
        <v>800000</v>
      </c>
    </row>
    <row r="82" spans="1:6" ht="56.45" customHeight="1">
      <c r="A82" s="37">
        <v>3719800</v>
      </c>
      <c r="B82" s="37">
        <v>9800</v>
      </c>
      <c r="C82" s="32" t="s">
        <v>65</v>
      </c>
      <c r="D82" s="38">
        <f>D83</f>
        <v>200000</v>
      </c>
    </row>
    <row r="83" spans="1:6" ht="18.75">
      <c r="A83" s="20" t="s">
        <v>37</v>
      </c>
      <c r="B83" s="34">
        <v>9800</v>
      </c>
      <c r="C83" s="36" t="s">
        <v>25</v>
      </c>
      <c r="D83" s="18">
        <v>200000</v>
      </c>
    </row>
    <row r="84" spans="1:6" ht="37.5">
      <c r="A84" s="37">
        <v>3719800</v>
      </c>
      <c r="B84" s="37">
        <v>9800</v>
      </c>
      <c r="C84" s="32" t="s">
        <v>66</v>
      </c>
      <c r="D84" s="18">
        <f>D85</f>
        <v>1000000</v>
      </c>
    </row>
    <row r="85" spans="1:6" ht="18.75">
      <c r="A85" s="20" t="s">
        <v>37</v>
      </c>
      <c r="B85" s="34">
        <v>9800</v>
      </c>
      <c r="C85" s="36" t="s">
        <v>25</v>
      </c>
      <c r="D85" s="18">
        <v>1000000</v>
      </c>
    </row>
    <row r="86" spans="1:6" ht="60" customHeight="1">
      <c r="A86" s="31">
        <v>3719800</v>
      </c>
      <c r="B86" s="31">
        <v>9800</v>
      </c>
      <c r="C86" s="32" t="s">
        <v>65</v>
      </c>
      <c r="D86" s="19">
        <f>D87</f>
        <v>300000</v>
      </c>
    </row>
    <row r="87" spans="1:6" ht="18.75">
      <c r="A87" s="20" t="s">
        <v>37</v>
      </c>
      <c r="B87" s="34">
        <v>9800</v>
      </c>
      <c r="C87" s="36" t="s">
        <v>25</v>
      </c>
      <c r="D87" s="18">
        <v>300000</v>
      </c>
      <c r="F87" s="5" t="s">
        <v>30</v>
      </c>
    </row>
    <row r="88" spans="1:6" ht="37.5">
      <c r="A88" s="31">
        <v>3719800</v>
      </c>
      <c r="B88" s="31">
        <v>9800</v>
      </c>
      <c r="C88" s="32" t="s">
        <v>65</v>
      </c>
      <c r="D88" s="18">
        <f>D89</f>
        <v>400000</v>
      </c>
    </row>
    <row r="89" spans="1:6" ht="18.75">
      <c r="A89" s="20" t="s">
        <v>37</v>
      </c>
      <c r="B89" s="34">
        <v>9800</v>
      </c>
      <c r="C89" s="36" t="s">
        <v>25</v>
      </c>
      <c r="D89" s="18">
        <v>400000</v>
      </c>
    </row>
    <row r="90" spans="1:6" ht="37.5">
      <c r="A90" s="31">
        <v>3719800</v>
      </c>
      <c r="B90" s="31">
        <v>9800</v>
      </c>
      <c r="C90" s="32" t="s">
        <v>65</v>
      </c>
      <c r="D90" s="18">
        <f>D91</f>
        <v>500000</v>
      </c>
    </row>
    <row r="91" spans="1:6" ht="18.75">
      <c r="A91" s="20" t="s">
        <v>37</v>
      </c>
      <c r="B91" s="34">
        <v>9800</v>
      </c>
      <c r="C91" s="36" t="s">
        <v>25</v>
      </c>
      <c r="D91" s="18">
        <v>500000</v>
      </c>
    </row>
    <row r="92" spans="1:6" ht="37.5">
      <c r="A92" s="31">
        <v>3719800</v>
      </c>
      <c r="B92" s="31">
        <v>9800</v>
      </c>
      <c r="C92" s="32" t="s">
        <v>65</v>
      </c>
      <c r="D92" s="18">
        <f>D93</f>
        <v>300000</v>
      </c>
    </row>
    <row r="93" spans="1:6" ht="18.75">
      <c r="A93" s="20" t="s">
        <v>37</v>
      </c>
      <c r="B93" s="34">
        <v>9800</v>
      </c>
      <c r="C93" s="36" t="s">
        <v>25</v>
      </c>
      <c r="D93" s="18">
        <v>300000</v>
      </c>
    </row>
    <row r="94" spans="1:6" ht="37.5">
      <c r="A94" s="31">
        <v>3719800</v>
      </c>
      <c r="B94" s="31">
        <v>9800</v>
      </c>
      <c r="C94" s="32" t="s">
        <v>65</v>
      </c>
      <c r="D94" s="18">
        <f>D95</f>
        <v>300000</v>
      </c>
    </row>
    <row r="95" spans="1:6" ht="18.75">
      <c r="A95" s="20" t="s">
        <v>37</v>
      </c>
      <c r="B95" s="34">
        <v>9800</v>
      </c>
      <c r="C95" s="36" t="s">
        <v>25</v>
      </c>
      <c r="D95" s="18">
        <v>300000</v>
      </c>
    </row>
    <row r="96" spans="1:6" ht="57" customHeight="1">
      <c r="A96" s="31">
        <v>3719800</v>
      </c>
      <c r="B96" s="31">
        <v>9800</v>
      </c>
      <c r="C96" s="32" t="s">
        <v>65</v>
      </c>
      <c r="D96" s="18">
        <f>D97</f>
        <v>5000000</v>
      </c>
    </row>
    <row r="97" spans="1:5" ht="18.75">
      <c r="A97" s="20" t="s">
        <v>37</v>
      </c>
      <c r="B97" s="34">
        <v>9800</v>
      </c>
      <c r="C97" s="36" t="s">
        <v>25</v>
      </c>
      <c r="D97" s="18">
        <v>5000000</v>
      </c>
    </row>
    <row r="98" spans="1:5" ht="74.25" customHeight="1">
      <c r="A98" s="31">
        <v>3719800</v>
      </c>
      <c r="B98" s="31">
        <v>9800</v>
      </c>
      <c r="C98" s="32" t="s">
        <v>61</v>
      </c>
      <c r="D98" s="18">
        <f>D99</f>
        <v>400000</v>
      </c>
    </row>
    <row r="99" spans="1:5" ht="18.75">
      <c r="A99" s="20" t="s">
        <v>37</v>
      </c>
      <c r="B99" s="34">
        <v>9800</v>
      </c>
      <c r="C99" s="36" t="s">
        <v>25</v>
      </c>
      <c r="D99" s="18">
        <v>400000</v>
      </c>
    </row>
    <row r="100" spans="1:5" ht="75">
      <c r="A100" s="31">
        <v>3719800</v>
      </c>
      <c r="B100" s="31">
        <v>9800</v>
      </c>
      <c r="C100" s="32" t="s">
        <v>56</v>
      </c>
      <c r="D100" s="18">
        <f>D101</f>
        <v>500000</v>
      </c>
    </row>
    <row r="101" spans="1:5" ht="18.75">
      <c r="A101" s="20" t="s">
        <v>37</v>
      </c>
      <c r="B101" s="34">
        <v>9800</v>
      </c>
      <c r="C101" s="36" t="s">
        <v>25</v>
      </c>
      <c r="D101" s="18">
        <v>500000</v>
      </c>
    </row>
    <row r="102" spans="1:5" ht="18.75" hidden="1">
      <c r="A102" s="31">
        <v>3719800</v>
      </c>
      <c r="B102" s="31">
        <v>9800</v>
      </c>
      <c r="C102" s="32"/>
      <c r="D102" s="19">
        <f>D103</f>
        <v>0</v>
      </c>
    </row>
    <row r="103" spans="1:5" ht="18.75" hidden="1">
      <c r="A103" s="33" t="s">
        <v>26</v>
      </c>
      <c r="B103" s="34">
        <v>9800</v>
      </c>
      <c r="C103" s="36"/>
      <c r="D103" s="18"/>
    </row>
    <row r="104" spans="1:5" ht="19.899999999999999" customHeight="1">
      <c r="A104" s="56" t="s">
        <v>18</v>
      </c>
      <c r="B104" s="56"/>
      <c r="C104" s="56"/>
      <c r="D104" s="56"/>
    </row>
    <row r="105" spans="1:5" ht="18.75">
      <c r="A105" s="22" t="s">
        <v>9</v>
      </c>
      <c r="B105" s="21"/>
      <c r="C105" s="24" t="s">
        <v>10</v>
      </c>
      <c r="D105" s="25">
        <f>D106+D107</f>
        <v>17427100</v>
      </c>
    </row>
    <row r="106" spans="1:5" ht="18.75">
      <c r="A106" s="22" t="s">
        <v>9</v>
      </c>
      <c r="B106" s="21"/>
      <c r="C106" s="24" t="s">
        <v>11</v>
      </c>
      <c r="D106" s="18">
        <f>D52+D59+D70</f>
        <v>17427100</v>
      </c>
    </row>
    <row r="107" spans="1:5" ht="18.75">
      <c r="A107" s="22" t="s">
        <v>9</v>
      </c>
      <c r="B107" s="21"/>
      <c r="C107" s="24" t="s">
        <v>12</v>
      </c>
      <c r="D107" s="18">
        <v>0</v>
      </c>
    </row>
    <row r="109" spans="1:5" ht="15.75">
      <c r="A109" s="2" t="s">
        <v>23</v>
      </c>
      <c r="D109" s="17" t="s">
        <v>32</v>
      </c>
      <c r="E109" s="16"/>
    </row>
  </sheetData>
  <mergeCells count="42">
    <mergeCell ref="A7:D7"/>
    <mergeCell ref="D1:E1"/>
    <mergeCell ref="A5:D5"/>
    <mergeCell ref="A8:D8"/>
    <mergeCell ref="A6:D6"/>
    <mergeCell ref="D3:E3"/>
    <mergeCell ref="B31:C31"/>
    <mergeCell ref="B32:C32"/>
    <mergeCell ref="B37:C37"/>
    <mergeCell ref="A104:D104"/>
    <mergeCell ref="A51:D51"/>
    <mergeCell ref="B33:C33"/>
    <mergeCell ref="B34:C34"/>
    <mergeCell ref="B36:C36"/>
    <mergeCell ref="B39:C39"/>
    <mergeCell ref="B35:C35"/>
    <mergeCell ref="G74:H74"/>
    <mergeCell ref="B38:C38"/>
    <mergeCell ref="B30:C30"/>
    <mergeCell ref="A48:A49"/>
    <mergeCell ref="A12:D12"/>
    <mergeCell ref="B15:C16"/>
    <mergeCell ref="B17:C17"/>
    <mergeCell ref="B48:B49"/>
    <mergeCell ref="D48:D49"/>
    <mergeCell ref="A45:D45"/>
    <mergeCell ref="D15:D16"/>
    <mergeCell ref="A18:D18"/>
    <mergeCell ref="A40:D40"/>
    <mergeCell ref="B20:C20"/>
    <mergeCell ref="B21:C21"/>
    <mergeCell ref="B22:C22"/>
    <mergeCell ref="A9:D9"/>
    <mergeCell ref="A10:D10"/>
    <mergeCell ref="B23:C23"/>
    <mergeCell ref="B24:C24"/>
    <mergeCell ref="B29:C29"/>
    <mergeCell ref="B28:C28"/>
    <mergeCell ref="B19:C19"/>
    <mergeCell ref="B25:C25"/>
    <mergeCell ref="B26:C26"/>
    <mergeCell ref="B27:C27"/>
  </mergeCells>
  <pageMargins left="0.94488188976377963" right="0.15748031496062992" top="0.35433070866141736" bottom="0.74803149606299213" header="0.11811023622047245" footer="0.31496062992125984"/>
  <pageSetup paperSize="9" scale="55" fitToHeight="2" orientation="portrait" r:id="rId1"/>
  <headerFooter differentFirst="1">
    <oddHeader>&amp;C&amp;P&amp;RПродовження додатка 4</oddHeader>
  </headerFooter>
  <rowBreaks count="1" manualBreakCount="1">
    <brk id="5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2026-02-18T10:41:47Z</cp:lastPrinted>
  <dcterms:created xsi:type="dcterms:W3CDTF">2020-12-08T17:39:33Z</dcterms:created>
  <dcterms:modified xsi:type="dcterms:W3CDTF">2026-02-19T09:45:14Z</dcterms:modified>
</cp:coreProperties>
</file>